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media/image1.jpeg" ContentType="image/jpeg"/>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COMEBAGS" sheetId="1" r:id="rId4"/>
  </sheets>
</workbook>
</file>

<file path=xl/sharedStrings.xml><?xml version="1.0" encoding="utf-8"?>
<sst xmlns="http://schemas.openxmlformats.org/spreadsheetml/2006/main" uniqueCount="43">
  <si>
    <t xml:space="preserve">Berechnung der maximalen Stückzahlen </t>
  </si>
  <si>
    <t>aus Ihrem PVC/Mesh-Material oder leichteren Materialien</t>
  </si>
  <si>
    <r>
      <rPr>
        <b val="1"/>
        <sz val="11"/>
        <color indexed="11"/>
        <rFont val="Arial"/>
      </rPr>
      <t xml:space="preserve">Quadratmeter </t>
    </r>
    <r>
      <rPr>
        <b val="1"/>
        <sz val="11"/>
        <color indexed="8"/>
        <rFont val="Arial"/>
      </rPr>
      <t xml:space="preserve">PVC-/Mesh-Banner </t>
    </r>
    <r>
      <rPr>
        <sz val="6"/>
        <color indexed="8"/>
        <rFont val="Arial"/>
      </rPr>
      <t>mindestens 300 g/qm</t>
    </r>
  </si>
  <si>
    <r>
      <rPr>
        <b val="1"/>
        <sz val="11"/>
        <color indexed="11"/>
        <rFont val="Arial"/>
      </rPr>
      <t>Reinigung</t>
    </r>
    <r>
      <rPr>
        <sz val="10"/>
        <color indexed="11"/>
        <rFont val="Arial"/>
      </rPr>
      <t xml:space="preserve"> </t>
    </r>
    <r>
      <rPr>
        <sz val="6"/>
        <color indexed="8"/>
        <rFont val="Arial"/>
      </rPr>
      <t>per Hand gegen leichte Verschmutzung, Dropdown ja / nein:</t>
    </r>
  </si>
  <si>
    <t>Ja</t>
  </si>
  <si>
    <t>Anzahl</t>
  </si>
  <si>
    <t>Produkt</t>
  </si>
  <si>
    <t>Stückpreis</t>
  </si>
  <si>
    <r>
      <rPr>
        <b val="1"/>
        <sz val="9"/>
        <color indexed="8"/>
        <rFont val="Arial"/>
      </rPr>
      <t xml:space="preserve">Reinigung </t>
    </r>
    <r>
      <rPr>
        <b val="1"/>
        <sz val="6"/>
        <color indexed="8"/>
        <rFont val="Arial"/>
      </rPr>
      <t xml:space="preserve">/ Stück </t>
    </r>
  </si>
  <si>
    <t>Summe</t>
  </si>
  <si>
    <r>
      <rPr>
        <b val="1"/>
        <sz val="9"/>
        <color indexed="13"/>
        <rFont val="Arial"/>
      </rPr>
      <t xml:space="preserve">Material </t>
    </r>
    <r>
      <rPr>
        <b val="1"/>
        <sz val="6"/>
        <color indexed="13"/>
        <rFont val="Arial"/>
      </rPr>
      <t xml:space="preserve">/ Stück </t>
    </r>
  </si>
  <si>
    <t>Tasche 1 - Nummer 1 lebt</t>
  </si>
  <si>
    <t>1 qm</t>
  </si>
  <si>
    <t>Tasche 2 - Bag2Life</t>
  </si>
  <si>
    <t>0,8 qm</t>
  </si>
  <si>
    <t>Tasche 4 - Bag4Shopping</t>
  </si>
  <si>
    <t>0,5 qm</t>
  </si>
  <si>
    <t>Tasche 5 - Dokument-5</t>
  </si>
  <si>
    <t>0,4 qm</t>
  </si>
  <si>
    <t>Tasche 8 - Octavo-Brustbeutel</t>
  </si>
  <si>
    <t>0,15 qm</t>
  </si>
  <si>
    <t>Tasche 10 - Tasche X (nur Mesh)</t>
  </si>
  <si>
    <t>Tasche 11 - Tasche XL (nur Mesh)</t>
  </si>
  <si>
    <t>1,2 qm</t>
  </si>
  <si>
    <t>Tasche 13 - BagUp 13 - Laptop 13"</t>
  </si>
  <si>
    <t>Tasche 15 - BagUp 15 - Laptop 15"</t>
  </si>
  <si>
    <t>1,3 qm</t>
  </si>
  <si>
    <t>Schlampermäppchen (Modell für Mesh/PVC)</t>
  </si>
  <si>
    <t>Kulturbeutel (Modell für Mesh/PVC)</t>
  </si>
  <si>
    <t>0,2 qm</t>
  </si>
  <si>
    <t>Jarvis - Laptop-Hülle für 15"-Laptops</t>
  </si>
  <si>
    <t>0,7 qm</t>
  </si>
  <si>
    <r>
      <rPr>
        <b val="1"/>
        <sz val="11"/>
        <color indexed="11"/>
        <rFont val="Arial"/>
      </rPr>
      <t xml:space="preserve">Quadratmeter </t>
    </r>
    <r>
      <rPr>
        <b val="1"/>
        <sz val="11"/>
        <color indexed="8"/>
        <rFont val="Arial"/>
      </rPr>
      <t xml:space="preserve">Fahnen, Stoff, Backdrops </t>
    </r>
    <r>
      <rPr>
        <sz val="6"/>
        <color indexed="8"/>
        <rFont val="Arial"/>
      </rPr>
      <t>unter 300 g/qm</t>
    </r>
  </si>
  <si>
    <t xml:space="preserve">  Für Stoff bieten wir pauschal keine Reinignung an.</t>
  </si>
  <si>
    <t>Reinigung</t>
  </si>
  <si>
    <t>Tasche 3 - Einkaufstasche 3.0</t>
  </si>
  <si>
    <t>-</t>
  </si>
  <si>
    <t>Tasche 6 - SixBag - Turnbeutel</t>
  </si>
  <si>
    <t>Tasche 7 - 7-Tage-Trage</t>
  </si>
  <si>
    <t>Schlampermäppchen (Modell für Textil)</t>
  </si>
  <si>
    <t>0,1 qm</t>
  </si>
  <si>
    <t>Kulturbeutel (Modell für Textil)</t>
  </si>
  <si>
    <t>0,3 qm</t>
  </si>
</sst>
</file>

<file path=xl/styles.xml><?xml version="1.0" encoding="utf-8"?>
<styleSheet xmlns="http://schemas.openxmlformats.org/spreadsheetml/2006/main">
  <numFmts count="3">
    <numFmt numFmtId="0" formatCode="General"/>
    <numFmt numFmtId="59" formatCode="0&quot; qm&quot;"/>
    <numFmt numFmtId="60" formatCode="#,##0.00&quot; €&quot;"/>
  </numFmts>
  <fonts count="20">
    <font>
      <sz val="10"/>
      <color indexed="8"/>
      <name val="Arial"/>
    </font>
    <font>
      <sz val="12"/>
      <color indexed="8"/>
      <name val="Helvetica Neue"/>
    </font>
    <font>
      <sz val="15"/>
      <color indexed="8"/>
      <name val="Calibri"/>
    </font>
    <font>
      <sz val="10"/>
      <color indexed="8"/>
      <name val="Lucida Grande"/>
    </font>
    <font>
      <b val="1"/>
      <sz val="10"/>
      <color indexed="8"/>
      <name val="Lucida Grande"/>
    </font>
    <font>
      <sz val="12"/>
      <color indexed="8"/>
      <name val="Arial"/>
    </font>
    <font>
      <b val="1"/>
      <sz val="14"/>
      <color indexed="11"/>
      <name val="Arial"/>
    </font>
    <font>
      <b val="1"/>
      <sz val="11"/>
      <color indexed="11"/>
      <name val="Arial"/>
    </font>
    <font>
      <b val="1"/>
      <sz val="11"/>
      <color indexed="8"/>
      <name val="Arial"/>
    </font>
    <font>
      <sz val="6"/>
      <color indexed="8"/>
      <name val="Arial"/>
    </font>
    <font>
      <sz val="11"/>
      <color indexed="8"/>
      <name val="Arial"/>
    </font>
    <font>
      <b val="1"/>
      <sz val="10"/>
      <color indexed="11"/>
      <name val="Arial"/>
    </font>
    <font>
      <sz val="10"/>
      <color indexed="11"/>
      <name val="Arial"/>
    </font>
    <font>
      <sz val="9"/>
      <color indexed="8"/>
      <name val="Arial"/>
    </font>
    <font>
      <b val="1"/>
      <sz val="9"/>
      <color indexed="8"/>
      <name val="Arial"/>
    </font>
    <font>
      <b val="1"/>
      <sz val="6"/>
      <color indexed="8"/>
      <name val="Arial"/>
    </font>
    <font>
      <b val="1"/>
      <sz val="9"/>
      <color indexed="13"/>
      <name val="Arial"/>
    </font>
    <font>
      <b val="1"/>
      <sz val="6"/>
      <color indexed="13"/>
      <name val="Arial"/>
    </font>
    <font>
      <sz val="9"/>
      <color indexed="13"/>
      <name val="Arial"/>
    </font>
    <font>
      <b val="1"/>
      <sz val="12"/>
      <color indexed="11"/>
      <name val="Arial"/>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16">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right style="thin">
        <color indexed="10"/>
      </right>
      <top/>
      <bottom style="thin">
        <color indexed="8"/>
      </bottom>
      <diagonal/>
    </border>
    <border>
      <left style="thin">
        <color indexed="10"/>
      </left>
      <right style="thin">
        <color indexed="8"/>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10"/>
      </right>
      <top style="thin">
        <color indexed="8"/>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applyNumberFormat="0" applyFont="1" applyFill="0" applyBorder="0" applyAlignment="1" applyProtection="0">
      <alignment vertical="bottom"/>
    </xf>
  </cellStyleXfs>
  <cellXfs count="50">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0" fillId="2" borderId="1" applyNumberFormat="0" applyFont="1" applyFill="1" applyBorder="1" applyAlignment="1" applyProtection="0">
      <alignment vertical="bottom"/>
    </xf>
    <xf numFmtId="0" fontId="3" fillId="2" borderId="2" applyNumberFormat="0" applyFont="1" applyFill="1" applyBorder="1" applyAlignment="1" applyProtection="0">
      <alignment vertical="bottom"/>
    </xf>
    <xf numFmtId="0" fontId="4" fillId="2" borderId="2" applyNumberFormat="0" applyFont="1" applyFill="1" applyBorder="1" applyAlignment="1" applyProtection="0">
      <alignment vertical="bottom"/>
    </xf>
    <xf numFmtId="0" fontId="3" fillId="2" borderId="3" applyNumberFormat="0" applyFont="1" applyFill="1" applyBorder="1" applyAlignment="1" applyProtection="0">
      <alignment vertical="bottom"/>
    </xf>
    <xf numFmtId="0" fontId="5" fillId="2" borderId="4" applyNumberFormat="0" applyFont="1" applyFill="1" applyBorder="1" applyAlignment="1" applyProtection="0">
      <alignment vertical="bottom"/>
    </xf>
    <xf numFmtId="0" fontId="0" fillId="2" borderId="5" applyNumberFormat="0" applyFont="1" applyFill="1" applyBorder="1" applyAlignment="1" applyProtection="0">
      <alignment vertical="bottom"/>
    </xf>
    <xf numFmtId="0" fontId="5" fillId="2" borderId="5" applyNumberFormat="0" applyFont="1" applyFill="1" applyBorder="1" applyAlignment="1" applyProtection="0">
      <alignment vertical="bottom"/>
    </xf>
    <xf numFmtId="0" fontId="0" fillId="2" borderId="6" applyNumberFormat="0" applyFont="1" applyFill="1" applyBorder="1" applyAlignment="1" applyProtection="0">
      <alignment vertical="bottom"/>
    </xf>
    <xf numFmtId="49" fontId="6" fillId="2" borderId="5" applyNumberFormat="1" applyFont="1" applyFill="1" applyBorder="1" applyAlignment="1" applyProtection="0">
      <alignment vertical="bottom"/>
    </xf>
    <xf numFmtId="49" fontId="0" fillId="2" borderId="5" applyNumberFormat="1" applyFont="1" applyFill="1" applyBorder="1" applyAlignment="1" applyProtection="0">
      <alignment vertical="bottom"/>
    </xf>
    <xf numFmtId="49" fontId="7" fillId="2" borderId="5" applyNumberFormat="1" applyFont="1" applyFill="1" applyBorder="1" applyAlignment="1" applyProtection="0">
      <alignment vertical="bottom"/>
    </xf>
    <xf numFmtId="0" fontId="10" fillId="2" borderId="5" applyNumberFormat="0" applyFont="1" applyFill="1" applyBorder="1" applyAlignment="1" applyProtection="0">
      <alignment vertical="bottom"/>
    </xf>
    <xf numFmtId="59" fontId="10" fillId="3" borderId="5" applyNumberFormat="1" applyFont="1" applyFill="1" applyBorder="1" applyAlignment="1" applyProtection="0">
      <alignment horizontal="left" vertical="bottom"/>
    </xf>
    <xf numFmtId="0" fontId="11" fillId="2" borderId="5" applyNumberFormat="0" applyFont="1" applyFill="1" applyBorder="1" applyAlignment="1" applyProtection="0">
      <alignment vertical="bottom"/>
    </xf>
    <xf numFmtId="49" fontId="11" fillId="2" borderId="5" applyNumberFormat="1" applyFont="1" applyFill="1" applyBorder="1" applyAlignment="1" applyProtection="0">
      <alignment vertical="bottom"/>
    </xf>
    <xf numFmtId="0" fontId="12" fillId="2" borderId="5" applyNumberFormat="0" applyFont="1" applyFill="1" applyBorder="1" applyAlignment="1" applyProtection="0">
      <alignment vertical="bottom"/>
    </xf>
    <xf numFmtId="49" fontId="10" fillId="3" borderId="5" applyNumberFormat="1" applyFont="1" applyFill="1" applyBorder="1" applyAlignment="1" applyProtection="0">
      <alignment vertical="bottom"/>
    </xf>
    <xf numFmtId="0" fontId="13" fillId="2" borderId="7" applyNumberFormat="0" applyFont="1" applyFill="1" applyBorder="1" applyAlignment="1" applyProtection="0">
      <alignment vertical="bottom"/>
    </xf>
    <xf numFmtId="0" fontId="13" fillId="2" borderId="8" applyNumberFormat="0" applyFont="1" applyFill="1" applyBorder="1" applyAlignment="1" applyProtection="0">
      <alignment vertical="bottom"/>
    </xf>
    <xf numFmtId="0" fontId="5" fillId="2" borderId="9" applyNumberFormat="0" applyFont="1" applyFill="1" applyBorder="1" applyAlignment="1" applyProtection="0">
      <alignment vertical="bottom"/>
    </xf>
    <xf numFmtId="49" fontId="14" fillId="2" borderId="10" applyNumberFormat="1" applyFont="1" applyFill="1" applyBorder="1" applyAlignment="1" applyProtection="0">
      <alignment horizontal="left" vertical="bottom"/>
    </xf>
    <xf numFmtId="49" fontId="16" fillId="2" borderId="10" applyNumberFormat="1" applyFont="1" applyFill="1" applyBorder="1" applyAlignment="1" applyProtection="0">
      <alignment vertical="bottom"/>
    </xf>
    <xf numFmtId="1" fontId="13" fillId="2" borderId="10" applyNumberFormat="1" applyFont="1" applyFill="1" applyBorder="1" applyAlignment="1" applyProtection="0">
      <alignment horizontal="left" vertical="bottom"/>
    </xf>
    <xf numFmtId="49" fontId="13" fillId="2" borderId="10" applyNumberFormat="1" applyFont="1" applyFill="1" applyBorder="1" applyAlignment="1" applyProtection="0">
      <alignment horizontal="left" vertical="bottom"/>
    </xf>
    <xf numFmtId="60" fontId="13" fillId="2" borderId="10" applyNumberFormat="1" applyFont="1" applyFill="1" applyBorder="1" applyAlignment="1" applyProtection="0">
      <alignment horizontal="left" vertical="bottom"/>
    </xf>
    <xf numFmtId="49" fontId="18" fillId="2" borderId="10" applyNumberFormat="1" applyFont="1" applyFill="1" applyBorder="1" applyAlignment="1" applyProtection="0">
      <alignment vertical="bottom"/>
    </xf>
    <xf numFmtId="0" fontId="13" fillId="2" borderId="11" applyNumberFormat="0" applyFont="1" applyFill="1" applyBorder="1" applyAlignment="1" applyProtection="0">
      <alignment vertical="bottom"/>
    </xf>
    <xf numFmtId="0" fontId="18" fillId="2" borderId="12" applyNumberFormat="0" applyFont="1" applyFill="1" applyBorder="1" applyAlignment="1" applyProtection="0">
      <alignment vertical="bottom"/>
    </xf>
    <xf numFmtId="49" fontId="9" fillId="2" borderId="5" applyNumberFormat="1" applyFont="1" applyFill="1" applyBorder="1" applyAlignment="1" applyProtection="0">
      <alignment vertical="bottom"/>
    </xf>
    <xf numFmtId="0" fontId="13" fillId="2" borderId="5" applyNumberFormat="0" applyFont="1" applyFill="1" applyBorder="1" applyAlignment="1" applyProtection="0">
      <alignment vertical="bottom"/>
    </xf>
    <xf numFmtId="0" fontId="18" fillId="2" borderId="6" applyNumberFormat="0" applyFont="1" applyFill="1" applyBorder="1" applyAlignment="1" applyProtection="0">
      <alignment vertical="bottom"/>
    </xf>
    <xf numFmtId="0" fontId="19" fillId="2" borderId="7" applyNumberFormat="0" applyFont="1" applyFill="1" applyBorder="1" applyAlignment="1" applyProtection="0">
      <alignment vertical="bottom"/>
    </xf>
    <xf numFmtId="0" fontId="5" fillId="2" borderId="7" applyNumberFormat="0" applyFont="1" applyFill="1" applyBorder="1" applyAlignment="1" applyProtection="0">
      <alignment vertical="bottom"/>
    </xf>
    <xf numFmtId="59" fontId="5" fillId="2" borderId="7" applyNumberFormat="1" applyFont="1" applyFill="1" applyBorder="1" applyAlignment="1" applyProtection="0">
      <alignment horizontal="left" vertical="bottom"/>
    </xf>
    <xf numFmtId="0" fontId="18" fillId="2" borderId="8" applyNumberFormat="0" applyFont="1" applyFill="1" applyBorder="1" applyAlignment="1" applyProtection="0">
      <alignment vertical="bottom"/>
    </xf>
    <xf numFmtId="0" fontId="3" fillId="2" borderId="11" applyNumberFormat="0" applyFont="1" applyFill="1" applyBorder="1" applyAlignment="1" applyProtection="0">
      <alignment vertical="bottom"/>
    </xf>
    <xf numFmtId="0" fontId="3" fillId="2" borderId="12" applyNumberFormat="0" applyFont="1" applyFill="1" applyBorder="1" applyAlignment="1" applyProtection="0">
      <alignment vertical="bottom"/>
    </xf>
    <xf numFmtId="0" fontId="3" fillId="2" borderId="5" applyNumberFormat="0" applyFont="1" applyFill="1" applyBorder="1" applyAlignment="1" applyProtection="0">
      <alignment vertical="bottom"/>
    </xf>
    <xf numFmtId="0" fontId="3" fillId="2" borderId="6" applyNumberFormat="0" applyFont="1" applyFill="1" applyBorder="1" applyAlignment="1" applyProtection="0">
      <alignment vertical="bottom"/>
    </xf>
    <xf numFmtId="0" fontId="13" fillId="2" borderId="5" applyNumberFormat="0" applyFont="1" applyFill="1" applyBorder="1" applyAlignment="1" applyProtection="0">
      <alignment horizontal="left" vertical="bottom"/>
    </xf>
    <xf numFmtId="0" fontId="14" fillId="2" borderId="5" applyNumberFormat="0" applyFont="1" applyFill="1" applyBorder="1" applyAlignment="1" applyProtection="0">
      <alignment horizontal="left" vertical="bottom"/>
    </xf>
    <xf numFmtId="0" fontId="14" fillId="2" borderId="5" applyNumberFormat="0" applyFont="1" applyFill="1" applyBorder="1" applyAlignment="1" applyProtection="0">
      <alignment vertical="bottom"/>
    </xf>
    <xf numFmtId="60" fontId="14" fillId="2" borderId="5" applyNumberFormat="1" applyFont="1" applyFill="1" applyBorder="1" applyAlignment="1" applyProtection="0">
      <alignment horizontal="left" vertical="bottom"/>
    </xf>
    <xf numFmtId="60" fontId="13" fillId="2" borderId="5" applyNumberFormat="1" applyFont="1" applyFill="1" applyBorder="1" applyAlignment="1" applyProtection="0">
      <alignment horizontal="left" vertical="bottom"/>
    </xf>
    <xf numFmtId="0" fontId="13" fillId="2" borderId="6" applyNumberFormat="0" applyFont="1" applyFill="1" applyBorder="1" applyAlignment="1" applyProtection="0">
      <alignment vertical="bottom"/>
    </xf>
    <xf numFmtId="0" fontId="0" fillId="2" borderId="13" applyNumberFormat="0" applyFont="1" applyFill="1" applyBorder="1" applyAlignment="1" applyProtection="0">
      <alignment vertical="bottom"/>
    </xf>
    <xf numFmtId="0" fontId="3" fillId="2" borderId="14" applyNumberFormat="0" applyFont="1" applyFill="1" applyBorder="1" applyAlignment="1" applyProtection="0">
      <alignment vertical="bottom"/>
    </xf>
    <xf numFmtId="0" fontId="3" fillId="2" borderId="15"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007535"/>
      <rgbColor rgb="ffffff00"/>
      <rgbColor rgb="ffa5a5a5"/>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xdr:col>
      <xdr:colOff>40192</xdr:colOff>
      <xdr:row>1</xdr:row>
      <xdr:rowOff>84812</xdr:rowOff>
    </xdr:from>
    <xdr:to>
      <xdr:col>2</xdr:col>
      <xdr:colOff>1575442</xdr:colOff>
      <xdr:row>4</xdr:row>
      <xdr:rowOff>142581</xdr:rowOff>
    </xdr:to>
    <xdr:pic>
      <xdr:nvPicPr>
        <xdr:cNvPr id="2" name="Grafik 3" descr="Grafik 3"/>
        <xdr:cNvPicPr>
          <a:picLocks noChangeAspect="1"/>
        </xdr:cNvPicPr>
      </xdr:nvPicPr>
      <xdr:blipFill>
        <a:blip r:embed="rId1">
          <a:extLst/>
        </a:blip>
        <a:stretch>
          <a:fillRect/>
        </a:stretch>
      </xdr:blipFill>
      <xdr:spPr>
        <a:xfrm>
          <a:off x="662492" y="288012"/>
          <a:ext cx="2068651" cy="692770"/>
        </a:xfrm>
        <a:prstGeom prst="rect">
          <a:avLst/>
        </a:prstGeom>
        <a:ln w="12700" cap="flat">
          <a:noFill/>
          <a:miter lim="400000"/>
        </a:ln>
        <a:effectLst/>
      </xdr:spPr>
    </xdr:pic>
    <xdr:clientData/>
  </xdr:twoCellAnchor>
  <xdr:twoCellAnchor>
    <xdr:from>
      <xdr:col>0</xdr:col>
      <xdr:colOff>560342</xdr:colOff>
      <xdr:row>31</xdr:row>
      <xdr:rowOff>77854</xdr:rowOff>
    </xdr:from>
    <xdr:to>
      <xdr:col>7</xdr:col>
      <xdr:colOff>93845</xdr:colOff>
      <xdr:row>35</xdr:row>
      <xdr:rowOff>142911</xdr:rowOff>
    </xdr:to>
    <xdr:sp>
      <xdr:nvSpPr>
        <xdr:cNvPr id="3" name="Textfeld 4"/>
        <xdr:cNvSpPr txBox="1"/>
      </xdr:nvSpPr>
      <xdr:spPr>
        <a:xfrm>
          <a:off x="560342" y="6402454"/>
          <a:ext cx="7242404" cy="877858"/>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defRPr b="1" baseline="0" cap="none" i="0" spc="0" strike="noStrike" sz="600" u="none">
              <a:solidFill>
                <a:srgbClr val="000000"/>
              </a:solidFill>
              <a:uFillTx/>
              <a:latin typeface="Arial"/>
              <a:ea typeface="Arial"/>
              <a:cs typeface="Arial"/>
              <a:sym typeface="Arial"/>
            </a:defRPr>
          </a:pPr>
          <a:r>
            <a:rPr b="1" baseline="0" cap="none" i="0" spc="0" strike="noStrike" sz="600" u="none">
              <a:solidFill>
                <a:srgbClr val="000000"/>
              </a:solidFill>
              <a:uFillTx/>
              <a:latin typeface="Arial"/>
              <a:ea typeface="Arial"/>
              <a:cs typeface="Arial"/>
              <a:sym typeface="Arial"/>
            </a:rPr>
            <a:t>Gerne können Sie die Produkte mischen. Für eine Kostenübersicht auf mehrere Taschneformate aufgeteilt nutzen Sie die anderen Exce-Tabellel</a:t>
          </a:r>
          <a:r>
            <a:rPr b="0" baseline="0" cap="none" i="0" spc="0" strike="noStrike" sz="600" u="none">
              <a:solidFill>
                <a:srgbClr val="000000"/>
              </a:solidFill>
              <a:uFillTx/>
              <a:latin typeface="Arial"/>
              <a:ea typeface="Arial"/>
              <a:cs typeface="Arial"/>
              <a:sym typeface="Arial"/>
            </a:rPr>
            <a:t>. Natürlich können Sie auch weniger bestellen, wenn nicht würden wir die maximal mögliche Menge fertigen. Alle hier angebotenen Preise sind von der Stückzahl unabhängig. Alle Preise zzgl. Versand und 7% Mwst. Alle Angaben zur möglichen Stückzahl und Quadratmeterzahlen sind Erfahrungswerte und sind sehr vorsichtig und mit Verschnitt gerechnet, jedoch kann die finale Menge stark abweichen. Wir behalten uns das Recht vor, ohne Rücksprache 5 Stück bzw. bis zu 20% mehr zu liefern, es sei denn eine fixe Menge wurde beauftragt. Erst nach dem Stanzen und Sortieren der Teile kann man eine recht genaue mögliche Stückzahl aus dem Material bestimmen, auch wenn während der Näharbeiten es noch zu Ausschuss kommen kann. Auch kann es sein, dass das Material stellenweise sich nicht zur Weiterverarbeitung eignet (Verschmutzung, Risse). </a:t>
          </a:r>
          <a:r>
            <a:rPr b="1" baseline="0" cap="none" i="0" spc="0" strike="noStrike" sz="600" u="none">
              <a:solidFill>
                <a:srgbClr val="000000"/>
              </a:solidFill>
              <a:uFillTx/>
              <a:latin typeface="Arial"/>
              <a:ea typeface="Arial"/>
              <a:cs typeface="Arial"/>
              <a:sym typeface="Arial"/>
            </a:rPr>
            <a:t>Alle Angaben im Vorfeld sind Schätzungen und nicht belastbar. </a:t>
          </a:r>
          <a:r>
            <a:rPr b="0" baseline="0" cap="none" i="0" spc="0" strike="noStrike" sz="600" u="none">
              <a:solidFill>
                <a:srgbClr val="000000"/>
              </a:solidFill>
              <a:uFillTx/>
              <a:latin typeface="Arial"/>
              <a:ea typeface="Arial"/>
              <a:cs typeface="Arial"/>
              <a:sym typeface="Arial"/>
            </a:rPr>
            <a:t>Stand Mai 2025 (neue Preise seit 10/22)</a:t>
          </a:r>
        </a:p>
      </xdr:txBody>
    </xdr:sp>
    <xdr:clientData/>
  </xdr:twoCellAnchor>
</xdr:wsDr>
</file>

<file path=xl/theme/theme1.xml><?xml version="1.0" encoding="utf-8"?>
<a:theme xmlns:a="http://schemas.openxmlformats.org/drawingml/2006/main" xmlns:r="http://schemas.openxmlformats.org/officeDocument/2006/relationships" name="Office-Design">
  <a:themeElements>
    <a:clrScheme name="Office-Design">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dimension ref="A1:G38"/>
  <sheetViews>
    <sheetView workbookViewId="0" showGridLines="0" defaultGridColor="1"/>
  </sheetViews>
  <sheetFormatPr defaultColWidth="11.6667" defaultRowHeight="16" customHeight="1" outlineLevelRow="0" outlineLevelCol="0"/>
  <cols>
    <col min="1" max="1" width="8.17188" style="1" customWidth="1"/>
    <col min="2" max="2" width="7" style="1" customWidth="1"/>
    <col min="3" max="3" width="36.8516" style="1" customWidth="1"/>
    <col min="4" max="4" width="11.1719" style="1" customWidth="1"/>
    <col min="5" max="5" width="12.3516" style="1" customWidth="1"/>
    <col min="6" max="6" width="13.6719" style="1" customWidth="1"/>
    <col min="7" max="7" width="12" style="1" customWidth="1"/>
    <col min="8" max="16384" width="11.6719" style="1" customWidth="1"/>
  </cols>
  <sheetData>
    <row r="1" ht="16" customHeight="1">
      <c r="A1" s="2"/>
      <c r="B1" s="3"/>
      <c r="C1" s="4"/>
      <c r="D1" s="3"/>
      <c r="E1" s="3"/>
      <c r="F1" s="3"/>
      <c r="G1" s="5"/>
    </row>
    <row r="2" ht="16" customHeight="1">
      <c r="A2" s="6"/>
      <c r="B2" s="7"/>
      <c r="C2" s="8"/>
      <c r="D2" s="7"/>
      <c r="E2" s="7"/>
      <c r="F2" s="7"/>
      <c r="G2" s="9"/>
    </row>
    <row r="3" ht="18" customHeight="1">
      <c r="A3" s="6"/>
      <c r="B3" s="7"/>
      <c r="C3" s="8"/>
      <c r="D3" t="s" s="10">
        <v>0</v>
      </c>
      <c r="E3" s="7"/>
      <c r="F3" s="7"/>
      <c r="G3" s="9"/>
    </row>
    <row r="4" ht="16" customHeight="1">
      <c r="A4" s="6"/>
      <c r="B4" s="7"/>
      <c r="C4" s="8"/>
      <c r="D4" t="s" s="11">
        <v>1</v>
      </c>
      <c r="E4" s="7"/>
      <c r="F4" s="7"/>
      <c r="G4" s="9"/>
    </row>
    <row r="5" ht="24" customHeight="1">
      <c r="A5" s="6"/>
      <c r="B5" s="7"/>
      <c r="C5" s="7"/>
      <c r="D5" s="7"/>
      <c r="E5" s="7"/>
      <c r="F5" s="7"/>
      <c r="G5" s="9"/>
    </row>
    <row r="6" ht="16" customHeight="1">
      <c r="A6" s="6"/>
      <c r="B6" t="s" s="12">
        <v>2</v>
      </c>
      <c r="C6" s="13"/>
      <c r="D6" s="14">
        <v>0</v>
      </c>
      <c r="E6" s="7"/>
      <c r="F6" s="7"/>
      <c r="G6" s="9"/>
    </row>
    <row r="7" ht="8" customHeight="1">
      <c r="A7" s="6"/>
      <c r="B7" s="15"/>
      <c r="C7" s="7"/>
      <c r="D7" s="7"/>
      <c r="E7" s="7"/>
      <c r="F7" s="7"/>
      <c r="G7" s="9"/>
    </row>
    <row r="8" ht="16" customHeight="1">
      <c r="A8" s="6"/>
      <c r="B8" t="s" s="16">
        <v>3</v>
      </c>
      <c r="C8" s="17"/>
      <c r="D8" t="s" s="18">
        <v>4</v>
      </c>
      <c r="E8" s="7"/>
      <c r="F8" s="8"/>
      <c r="G8" s="9"/>
    </row>
    <row r="9" ht="16" customHeight="1">
      <c r="A9" s="6"/>
      <c r="B9" s="19"/>
      <c r="C9" s="19"/>
      <c r="D9" s="19"/>
      <c r="E9" s="19"/>
      <c r="F9" s="19"/>
      <c r="G9" s="20"/>
    </row>
    <row r="10" ht="16" customHeight="1">
      <c r="A10" s="21"/>
      <c r="B10" t="s" s="22">
        <v>5</v>
      </c>
      <c r="C10" t="s" s="22">
        <v>6</v>
      </c>
      <c r="D10" t="s" s="22">
        <v>7</v>
      </c>
      <c r="E10" t="s" s="22">
        <v>8</v>
      </c>
      <c r="F10" t="s" s="22">
        <v>9</v>
      </c>
      <c r="G10" t="s" s="23">
        <v>10</v>
      </c>
    </row>
    <row r="11" ht="16" customHeight="1">
      <c r="A11" s="21"/>
      <c r="B11" s="24">
        <f>D6/1</f>
        <v>0</v>
      </c>
      <c r="C11" t="s" s="25">
        <v>11</v>
      </c>
      <c r="D11" s="26">
        <v>19.5</v>
      </c>
      <c r="E11" s="26">
        <v>1.25</v>
      </c>
      <c r="F11" s="26">
        <f>B11*D11+B11*E11</f>
        <v>0</v>
      </c>
      <c r="G11" t="s" s="27">
        <v>12</v>
      </c>
    </row>
    <row r="12" ht="16" customHeight="1">
      <c r="A12" s="21"/>
      <c r="B12" s="24">
        <f>D6/0.8</f>
        <v>0</v>
      </c>
      <c r="C12" t="s" s="25">
        <v>13</v>
      </c>
      <c r="D12" s="26">
        <v>17</v>
      </c>
      <c r="E12" s="26">
        <v>1.05</v>
      </c>
      <c r="F12" s="26">
        <f>B12*D12+B12*E12</f>
        <v>0</v>
      </c>
      <c r="G12" t="s" s="27">
        <v>14</v>
      </c>
    </row>
    <row r="13" ht="16" customHeight="1">
      <c r="A13" s="21"/>
      <c r="B13" s="24">
        <f>D6/0.5</f>
        <v>0</v>
      </c>
      <c r="C13" t="s" s="25">
        <v>15</v>
      </c>
      <c r="D13" s="26">
        <v>13.5</v>
      </c>
      <c r="E13" s="26">
        <v>0.85</v>
      </c>
      <c r="F13" s="26">
        <f>B13*D13+B13*E13</f>
        <v>0</v>
      </c>
      <c r="G13" t="s" s="27">
        <v>16</v>
      </c>
    </row>
    <row r="14" ht="16" customHeight="1">
      <c r="A14" s="21"/>
      <c r="B14" s="24">
        <f>D6/0.4</f>
        <v>0</v>
      </c>
      <c r="C14" t="s" s="25">
        <v>17</v>
      </c>
      <c r="D14" s="26">
        <v>7</v>
      </c>
      <c r="E14" s="26">
        <v>0.35</v>
      </c>
      <c r="F14" s="26">
        <f>B14*D14+B14*E14</f>
        <v>0</v>
      </c>
      <c r="G14" t="s" s="27">
        <v>18</v>
      </c>
    </row>
    <row r="15" ht="16" customHeight="1">
      <c r="A15" s="21"/>
      <c r="B15" s="24">
        <f>D6/0.15</f>
        <v>0</v>
      </c>
      <c r="C15" t="s" s="25">
        <v>19</v>
      </c>
      <c r="D15" s="26">
        <v>5</v>
      </c>
      <c r="E15" s="26">
        <v>0.25</v>
      </c>
      <c r="F15" s="26">
        <f>B15*D15+B15*E15</f>
        <v>0</v>
      </c>
      <c r="G15" t="s" s="27">
        <v>20</v>
      </c>
    </row>
    <row r="16" ht="16" customHeight="1">
      <c r="A16" s="21"/>
      <c r="B16" s="24">
        <f>D6/1</f>
        <v>0</v>
      </c>
      <c r="C16" t="s" s="25">
        <v>21</v>
      </c>
      <c r="D16" s="26">
        <v>11</v>
      </c>
      <c r="E16" s="26">
        <v>0.85</v>
      </c>
      <c r="F16" s="26">
        <f>B16*D16+B16*E16</f>
        <v>0</v>
      </c>
      <c r="G16" t="s" s="27">
        <v>12</v>
      </c>
    </row>
    <row r="17" ht="16" customHeight="1">
      <c r="A17" s="21"/>
      <c r="B17" s="24">
        <f>D6/1.2</f>
        <v>0</v>
      </c>
      <c r="C17" t="s" s="25">
        <v>22</v>
      </c>
      <c r="D17" s="26">
        <v>12</v>
      </c>
      <c r="E17" s="26">
        <v>0.85</v>
      </c>
      <c r="F17" s="26">
        <f>B17*D17+B17*E17</f>
        <v>0</v>
      </c>
      <c r="G17" t="s" s="27">
        <v>23</v>
      </c>
    </row>
    <row r="18" ht="16" customHeight="1">
      <c r="A18" s="21"/>
      <c r="B18" s="24">
        <f>D6/1.2</f>
        <v>0</v>
      </c>
      <c r="C18" t="s" s="25">
        <v>24</v>
      </c>
      <c r="D18" s="26">
        <v>19.5</v>
      </c>
      <c r="E18" s="26">
        <v>1.05</v>
      </c>
      <c r="F18" s="26">
        <f>B18*D18+B18*E18</f>
        <v>0</v>
      </c>
      <c r="G18" t="s" s="27">
        <v>23</v>
      </c>
    </row>
    <row r="19" ht="16" customHeight="1">
      <c r="A19" s="21"/>
      <c r="B19" s="24">
        <f>D6/1.3</f>
        <v>0</v>
      </c>
      <c r="C19" t="s" s="25">
        <v>25</v>
      </c>
      <c r="D19" s="26">
        <v>19.5</v>
      </c>
      <c r="E19" s="26">
        <v>1.05</v>
      </c>
      <c r="F19" s="26">
        <f>B19*D19+B19*E19</f>
        <v>0</v>
      </c>
      <c r="G19" t="s" s="27">
        <v>26</v>
      </c>
    </row>
    <row r="20" ht="16" customHeight="1">
      <c r="A20" s="21"/>
      <c r="B20" s="24">
        <f>D6/0.15</f>
        <v>0</v>
      </c>
      <c r="C20" t="s" s="25">
        <v>27</v>
      </c>
      <c r="D20" s="26">
        <v>6</v>
      </c>
      <c r="E20" s="26">
        <v>0.25</v>
      </c>
      <c r="F20" s="26">
        <f>B20*D20+B20*E20</f>
        <v>0</v>
      </c>
      <c r="G20" t="s" s="27">
        <v>20</v>
      </c>
    </row>
    <row r="21" ht="16" customHeight="1">
      <c r="A21" s="21"/>
      <c r="B21" s="24">
        <f>D6/0.2</f>
        <v>0</v>
      </c>
      <c r="C21" t="s" s="25">
        <v>28</v>
      </c>
      <c r="D21" s="26">
        <v>7</v>
      </c>
      <c r="E21" s="26">
        <v>0.25</v>
      </c>
      <c r="F21" s="26">
        <f>B21*D21+B21*E21</f>
        <v>0</v>
      </c>
      <c r="G21" t="s" s="27">
        <v>29</v>
      </c>
    </row>
    <row r="22" ht="16" customHeight="1">
      <c r="A22" s="21"/>
      <c r="B22" s="24">
        <f>D6/0.7</f>
        <v>0</v>
      </c>
      <c r="C22" t="s" s="25">
        <v>30</v>
      </c>
      <c r="D22" s="26">
        <v>13</v>
      </c>
      <c r="E22" s="26">
        <v>0.35</v>
      </c>
      <c r="F22" s="26">
        <f>B22*D22+B22*E22</f>
        <v>0</v>
      </c>
      <c r="G22" t="s" s="27">
        <v>31</v>
      </c>
    </row>
    <row r="23" ht="16" customHeight="1">
      <c r="A23" s="6"/>
      <c r="B23" s="28"/>
      <c r="C23" s="28"/>
      <c r="D23" s="28"/>
      <c r="E23" s="28"/>
      <c r="F23" s="28"/>
      <c r="G23" s="29"/>
    </row>
    <row r="24" ht="16" customHeight="1">
      <c r="A24" s="6"/>
      <c r="B24" t="s" s="12">
        <v>32</v>
      </c>
      <c r="C24" s="13"/>
      <c r="D24" s="14">
        <v>0</v>
      </c>
      <c r="E24" t="s" s="30">
        <v>33</v>
      </c>
      <c r="F24" s="31"/>
      <c r="G24" s="32"/>
    </row>
    <row r="25" ht="16" customHeight="1">
      <c r="A25" s="6"/>
      <c r="B25" s="33"/>
      <c r="C25" s="34"/>
      <c r="D25" s="35"/>
      <c r="E25" s="19"/>
      <c r="F25" s="19"/>
      <c r="G25" s="36"/>
    </row>
    <row r="26" ht="16" customHeight="1">
      <c r="A26" s="21"/>
      <c r="B26" t="s" s="22">
        <v>5</v>
      </c>
      <c r="C26" t="s" s="22">
        <v>6</v>
      </c>
      <c r="D26" t="s" s="22">
        <v>7</v>
      </c>
      <c r="E26" t="s" s="22">
        <v>34</v>
      </c>
      <c r="F26" t="s" s="22">
        <v>9</v>
      </c>
      <c r="G26" t="s" s="23">
        <v>10</v>
      </c>
    </row>
    <row r="27" ht="16" customHeight="1">
      <c r="A27" s="21"/>
      <c r="B27" s="24">
        <f>D24/0.7</f>
        <v>0</v>
      </c>
      <c r="C27" t="s" s="25">
        <v>35</v>
      </c>
      <c r="D27" s="26">
        <v>7.2</v>
      </c>
      <c r="E27" t="s" s="25">
        <v>36</v>
      </c>
      <c r="F27" s="26">
        <f>B27*D27</f>
        <v>0</v>
      </c>
      <c r="G27" t="s" s="27">
        <v>31</v>
      </c>
    </row>
    <row r="28" ht="16" customHeight="1">
      <c r="A28" s="21"/>
      <c r="B28" s="24">
        <f>D24/0.7</f>
        <v>0</v>
      </c>
      <c r="C28" t="s" s="25">
        <v>37</v>
      </c>
      <c r="D28" s="26">
        <v>8</v>
      </c>
      <c r="E28" t="s" s="25">
        <v>36</v>
      </c>
      <c r="F28" s="26">
        <f>B28*D28</f>
        <v>0</v>
      </c>
      <c r="G28" t="s" s="27">
        <v>31</v>
      </c>
    </row>
    <row r="29" ht="16" customHeight="1">
      <c r="A29" s="21"/>
      <c r="B29" s="24">
        <f>D24/1.2</f>
        <v>0</v>
      </c>
      <c r="C29" t="s" s="25">
        <v>38</v>
      </c>
      <c r="D29" s="26">
        <v>10</v>
      </c>
      <c r="E29" t="s" s="25">
        <v>36</v>
      </c>
      <c r="F29" s="26">
        <f>B29*D29</f>
        <v>0</v>
      </c>
      <c r="G29" t="s" s="27">
        <v>23</v>
      </c>
    </row>
    <row r="30" ht="16" customHeight="1">
      <c r="A30" s="21"/>
      <c r="B30" s="24">
        <f>D24/0.1</f>
        <v>0</v>
      </c>
      <c r="C30" t="s" s="25">
        <v>39</v>
      </c>
      <c r="D30" s="26">
        <v>6</v>
      </c>
      <c r="E30" t="s" s="25">
        <v>36</v>
      </c>
      <c r="F30" s="26">
        <f>B30*D30</f>
        <v>0</v>
      </c>
      <c r="G30" t="s" s="27">
        <v>40</v>
      </c>
    </row>
    <row r="31" ht="16" customHeight="1">
      <c r="A31" s="21"/>
      <c r="B31" s="24">
        <f>D24/0.3</f>
        <v>0</v>
      </c>
      <c r="C31" t="s" s="25">
        <v>41</v>
      </c>
      <c r="D31" s="26">
        <v>7</v>
      </c>
      <c r="E31" t="s" s="25">
        <v>36</v>
      </c>
      <c r="F31" s="26">
        <f>B31*D31</f>
        <v>0</v>
      </c>
      <c r="G31" t="s" s="27">
        <v>42</v>
      </c>
    </row>
    <row r="32" ht="16" customHeight="1">
      <c r="A32" s="6"/>
      <c r="B32" s="37"/>
      <c r="C32" s="37"/>
      <c r="D32" s="37"/>
      <c r="E32" s="37"/>
      <c r="F32" s="37"/>
      <c r="G32" s="38"/>
    </row>
    <row r="33" ht="16" customHeight="1">
      <c r="A33" s="6"/>
      <c r="B33" s="39"/>
      <c r="C33" s="39"/>
      <c r="D33" s="39"/>
      <c r="E33" s="39"/>
      <c r="F33" s="39"/>
      <c r="G33" s="40"/>
    </row>
    <row r="34" ht="16" customHeight="1">
      <c r="A34" s="6"/>
      <c r="B34" s="7"/>
      <c r="C34" s="7"/>
      <c r="D34" s="7"/>
      <c r="E34" s="7"/>
      <c r="F34" s="7"/>
      <c r="G34" s="9"/>
    </row>
    <row r="35" ht="16" customHeight="1">
      <c r="A35" s="6"/>
      <c r="B35" s="41"/>
      <c r="C35" s="42"/>
      <c r="D35" s="43"/>
      <c r="E35" s="43"/>
      <c r="F35" s="44"/>
      <c r="G35" s="32"/>
    </row>
    <row r="36" ht="16" customHeight="1">
      <c r="A36" s="6"/>
      <c r="B36" s="31"/>
      <c r="C36" s="31"/>
      <c r="D36" s="31"/>
      <c r="E36" s="31"/>
      <c r="F36" s="45"/>
      <c r="G36" s="32"/>
    </row>
    <row r="37" ht="16" customHeight="1">
      <c r="A37" s="6"/>
      <c r="B37" s="31"/>
      <c r="C37" s="31"/>
      <c r="D37" s="31"/>
      <c r="E37" s="31"/>
      <c r="F37" s="45"/>
      <c r="G37" s="46"/>
    </row>
    <row r="38" ht="16" customHeight="1">
      <c r="A38" s="47"/>
      <c r="B38" s="48"/>
      <c r="C38" s="48"/>
      <c r="D38" s="48"/>
      <c r="E38" s="48"/>
      <c r="F38" s="48"/>
      <c r="G38" s="49"/>
    </row>
  </sheetData>
  <dataValidations count="1">
    <dataValidation type="list" allowBlank="1" showInputMessage="1" showErrorMessage="1" sqref="D8">
      <formula1>"Ja,Nein"</formula1>
    </dataValidation>
  </dataValidations>
  <pageMargins left="2" right="0.25" top="0.5" bottom="0" header="0" footer="0.3"/>
  <pageSetup firstPageNumber="1" fitToHeight="1" fitToWidth="1" scale="100" useFirstPageNumber="0" orientation="landscape"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